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6" i="1"/>
  <c r="AE26" i="1"/>
  <c r="V25" i="1"/>
  <c r="AC25" i="1"/>
  <c r="AE25" i="1"/>
  <c r="V24" i="1"/>
  <c r="AC24" i="1"/>
  <c r="AE24" i="1"/>
  <c r="V23" i="1"/>
  <c r="AC23" i="1"/>
  <c r="AE23" i="1"/>
  <c r="V22" i="1"/>
  <c r="AC22" i="1"/>
  <c r="AE22" i="1"/>
  <c r="V21" i="1"/>
  <c r="AC21" i="1"/>
  <c r="AE21" i="1"/>
  <c r="V20" i="1"/>
  <c r="AC20" i="1"/>
  <c r="AE20" i="1"/>
  <c r="V19" i="1"/>
  <c r="AC19" i="1"/>
  <c r="AE19" i="1"/>
  <c r="V18" i="1"/>
  <c r="AC18" i="1"/>
  <c r="AE18" i="1"/>
  <c r="V17" i="1"/>
  <c r="AC17" i="1"/>
  <c r="AE17" i="1"/>
  <c r="V16" i="1"/>
  <c r="AC16" i="1"/>
  <c r="AE16" i="1"/>
  <c r="V15" i="1"/>
  <c r="AC15" i="1"/>
  <c r="AE15" i="1"/>
  <c r="V14" i="1"/>
  <c r="S25" i="1"/>
  <c r="S24" i="1"/>
  <c r="S23" i="1"/>
  <c r="S22" i="1"/>
  <c r="S21" i="1"/>
  <c r="S20" i="1"/>
  <c r="S19" i="1"/>
  <c r="S18" i="1"/>
  <c r="S17" i="1"/>
  <c r="S16" i="1"/>
  <c r="S15" i="1"/>
  <c r="S14" i="1"/>
  <c r="Q24" i="1"/>
  <c r="Q23" i="1"/>
  <c r="Q22" i="1"/>
  <c r="Q21" i="1"/>
  <c r="Q20" i="1"/>
  <c r="Q19" i="1"/>
  <c r="Q18" i="1"/>
  <c r="Q17" i="1"/>
  <c r="Q16" i="1"/>
  <c r="Q15" i="1"/>
  <c r="Q14" i="1"/>
  <c r="R24" i="1"/>
  <c r="R23" i="1"/>
  <c r="R22" i="1"/>
  <c r="R21" i="1"/>
  <c r="R20" i="1"/>
  <c r="R19" i="1"/>
  <c r="R18" i="1"/>
  <c r="R17" i="1"/>
  <c r="R16" i="1"/>
  <c r="R15" i="1"/>
  <c r="R14" i="1"/>
  <c r="T24" i="1"/>
  <c r="T23" i="1"/>
  <c r="T22" i="1"/>
  <c r="T21" i="1"/>
  <c r="T20" i="1"/>
  <c r="T19" i="1"/>
  <c r="T18" i="1"/>
  <c r="T17" i="1"/>
  <c r="T16" i="1"/>
  <c r="T15" i="1"/>
  <c r="T14" i="1"/>
  <c r="U24" i="1"/>
  <c r="U23" i="1"/>
  <c r="U22" i="1"/>
  <c r="U21" i="1"/>
  <c r="U20" i="1"/>
  <c r="U19" i="1"/>
  <c r="U18" i="1"/>
  <c r="U17" i="1"/>
  <c r="U16" i="1"/>
  <c r="U15" i="1"/>
  <c r="U14" i="1"/>
  <c r="B15" i="1"/>
  <c r="B16" i="1"/>
  <c r="B17" i="1"/>
  <c r="B18" i="1"/>
  <c r="B19" i="1"/>
  <c r="B20" i="1"/>
  <c r="B21" i="1"/>
  <c r="B22" i="1"/>
  <c r="B23" i="1"/>
  <c r="B24" i="1"/>
  <c r="B25" i="1"/>
  <c r="C15" i="1"/>
  <c r="C16" i="1"/>
  <c r="C17" i="1"/>
  <c r="C18" i="1"/>
  <c r="C19" i="1"/>
  <c r="C20" i="1"/>
  <c r="C21" i="1"/>
  <c r="C22" i="1"/>
  <c r="C23" i="1"/>
  <c r="C24" i="1"/>
  <c r="C25" i="1"/>
  <c r="D15" i="1"/>
  <c r="D16" i="1"/>
  <c r="D17" i="1"/>
  <c r="D18" i="1"/>
  <c r="D19" i="1"/>
  <c r="D20" i="1"/>
  <c r="D21" i="1"/>
  <c r="D22" i="1"/>
  <c r="D23" i="1"/>
  <c r="D24" i="1"/>
  <c r="D25" i="1"/>
  <c r="D26" i="1"/>
  <c r="E15" i="1"/>
  <c r="F15" i="1"/>
  <c r="G15" i="1"/>
  <c r="G16" i="1"/>
  <c r="G17" i="1"/>
  <c r="G18" i="1"/>
  <c r="G19" i="1"/>
  <c r="G20" i="1"/>
  <c r="G21" i="1"/>
  <c r="G22" i="1"/>
  <c r="G23" i="1"/>
  <c r="G24" i="1"/>
  <c r="G25" i="1"/>
  <c r="G26" i="1"/>
  <c r="E16" i="1"/>
  <c r="E17" i="1"/>
  <c r="E18" i="1"/>
  <c r="E19" i="1"/>
  <c r="E20" i="1"/>
  <c r="E21" i="1"/>
  <c r="E22" i="1"/>
  <c r="E23" i="1"/>
  <c r="E24" i="1"/>
  <c r="E25" i="1"/>
  <c r="F16" i="1"/>
  <c r="F17" i="1"/>
  <c r="F18" i="1"/>
  <c r="F19" i="1"/>
  <c r="F20" i="1"/>
  <c r="F21" i="1"/>
  <c r="F22" i="1"/>
  <c r="F23" i="1"/>
  <c r="F24" i="1"/>
  <c r="F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</calcChain>
</file>

<file path=xl/sharedStrings.xml><?xml version="1.0" encoding="utf-8"?>
<sst xmlns="http://schemas.openxmlformats.org/spreadsheetml/2006/main" count="54" uniqueCount="41">
  <si>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</si>
  <si>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</si>
  <si>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</si>
  <si>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</si>
  <si>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</si>
  <si>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</si>
  <si>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</si>
  <si>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</si>
  <si>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</si>
  <si>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</si>
  <si>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</si>
  <si>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</si>
  <si>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</si>
  <si>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</si>
  <si>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</si>
  <si>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</si>
  <si>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</si>
  <si>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</si>
  <si>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</si>
  <si>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</si>
  <si>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</si>
  <si>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</si>
  <si>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</si>
  <si>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</si>
  <si>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</si>
  <si>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</si>
  <si>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Podu Iloaiei – SATU NOU / MUNTENI</t>
  </si>
  <si>
    <t xml:space="preserve">    Codul traseului: G7T2</t>
  </si>
  <si>
    <t>IAŞI – Rond Canta-Luca Arbore</t>
  </si>
  <si>
    <t>LEŢCANI - Școală</t>
  </si>
  <si>
    <t>PODU ILOAIEI - Moară</t>
  </si>
  <si>
    <t>TOTOIEȘTI- Școală</t>
  </si>
  <si>
    <t>ERBICENI – La mag. Vindox</t>
  </si>
  <si>
    <t>ERBICENI – La doi Pași</t>
  </si>
  <si>
    <t>ERBICENI – Dâmb la han</t>
  </si>
  <si>
    <t>ERBICENI – La Roman Petru</t>
  </si>
  <si>
    <t>SPINOASA - Moară</t>
  </si>
  <si>
    <t>BELCEŞTI – Centru civic</t>
  </si>
  <si>
    <t>BELCEŞTI – Primărie</t>
  </si>
  <si>
    <t>SATU NOU - Școală</t>
  </si>
  <si>
    <t>MUNTENI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</si>
</sst>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Fill="1" applyBorder="1" applyAlignment="1">
      <alignment horizontal="center" vertical="center"/>
    </xf>
    <xf numFmtId="20" fontId="2" fillId="0" borderId="16" xfId="0" applyNumberFormat="1" applyFont="1" applyFill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4" borderId="24" xfId="0" applyNumberFormat="1" applyFont="1" applyFill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1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60" t="s">
        <v>0</v>
      </c>
      <c r="X2" s="60"/>
      <c r="Y2" s="60"/>
      <c r="Z2" s="60"/>
      <c r="AA2" s="60"/>
      <c r="AB2" s="60"/>
    </row>
    <row r="3" spans="1:34">
      <c r="A3" s="1"/>
      <c r="B3" s="4"/>
      <c r="C3" s="1"/>
      <c r="D3" s="1"/>
      <c r="W3" s="61"/>
      <c r="X3" s="61"/>
      <c r="Y3" s="61"/>
      <c r="Z3" s="61"/>
      <c r="AA3" s="61"/>
      <c r="AB3" s="61"/>
    </row>
    <row r="4" spans="1:34">
      <c r="A4" s="5"/>
      <c r="B4" s="5"/>
      <c r="I4" s="1"/>
      <c r="J4" s="62" t="s">
        <v>1</v>
      </c>
      <c r="K4" s="62"/>
      <c r="L4" s="62"/>
      <c r="M4" s="62"/>
      <c r="N4" s="62"/>
      <c r="O4" s="62"/>
      <c r="P4" s="62"/>
      <c r="Q4" s="62"/>
      <c r="R4" s="62"/>
    </row>
    <row r="5" spans="1:34">
      <c r="A5" s="5"/>
      <c r="B5" s="5"/>
      <c r="I5" s="1"/>
      <c r="J5" s="62" t="s">
        <v>2</v>
      </c>
      <c r="K5" s="62"/>
      <c r="L5" s="62"/>
      <c r="M5" s="62"/>
      <c r="N5" s="62"/>
      <c r="O5" s="62"/>
      <c r="P5" s="62"/>
      <c r="Q5" s="62"/>
      <c r="R5" s="62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3" t="s">
        <v>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5"/>
      <c r="M11" s="12"/>
      <c r="N11" s="66" t="s">
        <v>5</v>
      </c>
      <c r="O11" s="12"/>
      <c r="P11" s="63" t="s">
        <v>6</v>
      </c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5"/>
      <c r="AF11" t="s">
        <v>25</v>
      </c>
      <c r="AG11" s="18">
        <v>37</v>
      </c>
      <c r="AH11">
        <v>60</v>
      </c>
    </row>
    <row r="12" spans="1:34" ht="15" thickBot="1">
      <c r="A12" s="68" t="s">
        <v>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  <c r="M12" s="13" t="s">
        <v>8</v>
      </c>
      <c r="N12" s="67"/>
      <c r="O12" s="13" t="s">
        <v>9</v>
      </c>
      <c r="P12" s="68" t="s">
        <v>7</v>
      </c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70"/>
      <c r="AG12">
        <f>AD16</f>
        <v>48.3</v>
      </c>
      <c r="AH12">
        <f>AG12*AH11/AG11</f>
        <v>78.324324324324323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7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0.27083333333333331</v>
      </c>
      <c r="B14" s="51">
        <v>0.40625</v>
      </c>
      <c r="C14" s="51">
        <v>0.53125</v>
      </c>
      <c r="D14" s="51">
        <v>0.60416666666666663</v>
      </c>
      <c r="E14" s="51">
        <v>0.6875</v>
      </c>
      <c r="F14" s="51">
        <v>0.75</v>
      </c>
      <c r="G14" s="51">
        <v>0.83333333333333337</v>
      </c>
      <c r="H14" s="28"/>
      <c r="I14" s="28"/>
      <c r="J14" s="29"/>
      <c r="K14" s="29"/>
      <c r="L14" s="30"/>
      <c r="M14" s="38">
        <v>0</v>
      </c>
      <c r="N14" s="39">
        <v>1</v>
      </c>
      <c r="O14" s="49" t="s">
        <v>28</v>
      </c>
      <c r="P14" s="32">
        <f t="shared" ref="P14:V22" si="0">P15+$AE15</f>
        <v>0.38032407407407404</v>
      </c>
      <c r="Q14" s="32">
        <f t="shared" si="0"/>
        <v>0.54837962962962938</v>
      </c>
      <c r="R14" s="32">
        <f t="shared" si="0"/>
        <v>0.65254629629629601</v>
      </c>
      <c r="S14" s="32">
        <f t="shared" si="0"/>
        <v>0.74159722222222202</v>
      </c>
      <c r="T14" s="32">
        <f t="shared" si="0"/>
        <v>0.79837962962962938</v>
      </c>
      <c r="U14" s="32">
        <f t="shared" si="0"/>
        <v>0.86087962962962938</v>
      </c>
      <c r="V14" s="32">
        <f t="shared" si="0"/>
        <v>0.26243055555555556</v>
      </c>
      <c r="W14" s="29"/>
      <c r="X14" s="29"/>
      <c r="Y14" s="29"/>
      <c r="Z14" s="29"/>
      <c r="AA14" s="30"/>
    </row>
    <row r="15" spans="1:34">
      <c r="A15" s="24">
        <f>A14+$AE15</f>
        <v>0.28148148148148144</v>
      </c>
      <c r="B15" s="54">
        <f t="shared" ref="B15:G15" si="1">B14+$AE15</f>
        <v>0.41689814814814813</v>
      </c>
      <c r="C15" s="54">
        <f t="shared" si="1"/>
        <v>0.54189814814814818</v>
      </c>
      <c r="D15" s="54">
        <f t="shared" si="1"/>
        <v>0.61481481481481481</v>
      </c>
      <c r="E15" s="54">
        <f t="shared" si="1"/>
        <v>0.69814814814814818</v>
      </c>
      <c r="F15" s="54">
        <f t="shared" si="1"/>
        <v>0.76064814814814818</v>
      </c>
      <c r="G15" s="54">
        <f t="shared" si="1"/>
        <v>0.84398148148148155</v>
      </c>
      <c r="H15" s="27"/>
      <c r="I15" s="27"/>
      <c r="J15" s="27"/>
      <c r="K15" s="27"/>
      <c r="L15" s="34"/>
      <c r="M15" s="37">
        <v>9.5</v>
      </c>
      <c r="N15" s="40">
        <v>2</v>
      </c>
      <c r="O15" s="48" t="s">
        <v>29</v>
      </c>
      <c r="P15" s="33">
        <f t="shared" si="0"/>
        <v>0.36967592592592591</v>
      </c>
      <c r="Q15" s="33">
        <f t="shared" si="0"/>
        <v>0.5377314814814812</v>
      </c>
      <c r="R15" s="33">
        <f t="shared" si="0"/>
        <v>0.64189814814814783</v>
      </c>
      <c r="S15" s="33">
        <f t="shared" si="0"/>
        <v>0.73094907407407383</v>
      </c>
      <c r="T15" s="33">
        <f t="shared" si="0"/>
        <v>0.7877314814814812</v>
      </c>
      <c r="U15" s="33">
        <f t="shared" si="0"/>
        <v>0.8502314814814812</v>
      </c>
      <c r="V15" s="33">
        <f t="shared" si="0"/>
        <v>0.25178240740740743</v>
      </c>
      <c r="W15" s="27"/>
      <c r="X15" s="27"/>
      <c r="Y15" s="27"/>
      <c r="Z15" s="27"/>
      <c r="AA15" s="31"/>
      <c r="AC15">
        <f>M15-M14</f>
        <v>9.5</v>
      </c>
      <c r="AD15" s="46">
        <f>ROUND(AH12,0)</f>
        <v>78</v>
      </c>
      <c r="AE15" s="19">
        <f>TIME(0,0,(60*AD$15*AC15/AD$16))</f>
        <v>1.064814814814815E-2</v>
      </c>
      <c r="AF15" s="47" t="s">
        <v>24</v>
      </c>
    </row>
    <row r="16" spans="1:34">
      <c r="A16" s="24">
        <f t="shared" ref="A16:G23" si="2">A15+$AE16</f>
        <v>0.29347222222222219</v>
      </c>
      <c r="B16" s="54">
        <f t="shared" si="2"/>
        <v>0.42888888888888888</v>
      </c>
      <c r="C16" s="54">
        <f t="shared" si="2"/>
        <v>0.55388888888888888</v>
      </c>
      <c r="D16" s="54">
        <f t="shared" si="2"/>
        <v>0.6268055555555555</v>
      </c>
      <c r="E16" s="54">
        <f t="shared" si="2"/>
        <v>0.71013888888888888</v>
      </c>
      <c r="F16" s="54">
        <f t="shared" si="2"/>
        <v>0.77263888888888888</v>
      </c>
      <c r="G16" s="54">
        <f t="shared" si="2"/>
        <v>0.85597222222222225</v>
      </c>
      <c r="H16" s="27"/>
      <c r="I16" s="27"/>
      <c r="J16" s="27"/>
      <c r="K16" s="27"/>
      <c r="L16" s="34"/>
      <c r="M16" s="35">
        <v>20.2</v>
      </c>
      <c r="N16" s="40">
        <v>3</v>
      </c>
      <c r="O16" s="48" t="s">
        <v>30</v>
      </c>
      <c r="P16" s="33">
        <f t="shared" si="0"/>
        <v>0.35768518518518516</v>
      </c>
      <c r="Q16" s="33">
        <f t="shared" si="0"/>
        <v>0.52574074074074051</v>
      </c>
      <c r="R16" s="33">
        <f t="shared" si="0"/>
        <v>0.62990740740740714</v>
      </c>
      <c r="S16" s="33">
        <f t="shared" si="0"/>
        <v>0.71895833333333314</v>
      </c>
      <c r="T16" s="33">
        <f t="shared" si="0"/>
        <v>0.77574074074074051</v>
      </c>
      <c r="U16" s="33">
        <f t="shared" si="0"/>
        <v>0.83824074074074051</v>
      </c>
      <c r="V16" s="33">
        <f t="shared" si="0"/>
        <v>0.23979166666666668</v>
      </c>
      <c r="W16" s="27"/>
      <c r="X16" s="27"/>
      <c r="Y16" s="27"/>
      <c r="Z16" s="27"/>
      <c r="AA16" s="31"/>
      <c r="AC16">
        <f t="shared" ref="AC16:AC26" si="3">M16-M15</f>
        <v>10.7</v>
      </c>
      <c r="AD16" s="18">
        <v>48.3</v>
      </c>
      <c r="AE16" s="19">
        <f t="shared" ref="AE16:AE26" si="4">TIME(0,0,(60*AD$15*AC16/AD$16))</f>
        <v>1.1990740740740739E-2</v>
      </c>
      <c r="AF16" s="45" t="s">
        <v>23</v>
      </c>
    </row>
    <row r="17" spans="1:31">
      <c r="A17" s="24">
        <f t="shared" si="2"/>
        <v>0.2973958333333333</v>
      </c>
      <c r="B17" s="54">
        <f t="shared" si="2"/>
        <v>0.43281249999999999</v>
      </c>
      <c r="C17" s="54">
        <f t="shared" si="2"/>
        <v>0.55781249999999993</v>
      </c>
      <c r="D17" s="54">
        <f t="shared" si="2"/>
        <v>0.63072916666666656</v>
      </c>
      <c r="E17" s="54">
        <f t="shared" si="2"/>
        <v>0.71406249999999993</v>
      </c>
      <c r="F17" s="54">
        <f t="shared" si="2"/>
        <v>0.77656249999999993</v>
      </c>
      <c r="G17" s="54">
        <f t="shared" si="2"/>
        <v>0.8598958333333333</v>
      </c>
      <c r="H17" s="27"/>
      <c r="I17" s="27"/>
      <c r="J17" s="27"/>
      <c r="K17" s="27"/>
      <c r="L17" s="34"/>
      <c r="M17" s="35">
        <v>23.7</v>
      </c>
      <c r="N17" s="40">
        <v>4</v>
      </c>
      <c r="O17" s="48" t="s">
        <v>31</v>
      </c>
      <c r="P17" s="33">
        <f t="shared" si="0"/>
        <v>0.35376157407407405</v>
      </c>
      <c r="Q17" s="33">
        <f t="shared" si="0"/>
        <v>0.52181712962962945</v>
      </c>
      <c r="R17" s="33">
        <f t="shared" si="0"/>
        <v>0.62598379629629608</v>
      </c>
      <c r="S17" s="33">
        <f t="shared" si="0"/>
        <v>0.71503472222222209</v>
      </c>
      <c r="T17" s="33">
        <f t="shared" si="0"/>
        <v>0.77181712962962945</v>
      </c>
      <c r="U17" s="33">
        <f t="shared" si="0"/>
        <v>0.83431712962962945</v>
      </c>
      <c r="V17" s="33">
        <f t="shared" si="0"/>
        <v>0.23586805555555557</v>
      </c>
      <c r="W17" s="27"/>
      <c r="X17" s="27"/>
      <c r="Y17" s="27"/>
      <c r="Z17" s="27"/>
      <c r="AA17" s="31"/>
      <c r="AC17">
        <f t="shared" si="3"/>
        <v>3.5</v>
      </c>
      <c r="AE17" s="19">
        <f t="shared" si="4"/>
        <v>3.9236111111111112E-3</v>
      </c>
    </row>
    <row r="18" spans="1:31">
      <c r="A18" s="24">
        <f t="shared" si="2"/>
        <v>0.29895833333333333</v>
      </c>
      <c r="B18" s="54">
        <f t="shared" si="2"/>
        <v>0.43437500000000001</v>
      </c>
      <c r="C18" s="54">
        <f t="shared" si="2"/>
        <v>0.55937499999999996</v>
      </c>
      <c r="D18" s="54">
        <f t="shared" si="2"/>
        <v>0.63229166666666659</v>
      </c>
      <c r="E18" s="54">
        <f t="shared" si="2"/>
        <v>0.71562499999999996</v>
      </c>
      <c r="F18" s="54">
        <f t="shared" si="2"/>
        <v>0.77812499999999996</v>
      </c>
      <c r="G18" s="54">
        <f t="shared" si="2"/>
        <v>0.86145833333333333</v>
      </c>
      <c r="H18" s="27"/>
      <c r="I18" s="27"/>
      <c r="J18" s="27"/>
      <c r="K18" s="27"/>
      <c r="L18" s="34"/>
      <c r="M18" s="35">
        <v>25.1</v>
      </c>
      <c r="N18" s="40">
        <v>5</v>
      </c>
      <c r="O18" s="48" t="s">
        <v>32</v>
      </c>
      <c r="P18" s="33">
        <f t="shared" si="0"/>
        <v>0.35219907407407403</v>
      </c>
      <c r="Q18" s="33">
        <f t="shared" si="0"/>
        <v>0.52025462962962943</v>
      </c>
      <c r="R18" s="33">
        <f t="shared" si="0"/>
        <v>0.62442129629629606</v>
      </c>
      <c r="S18" s="33">
        <f t="shared" si="0"/>
        <v>0.71347222222222206</v>
      </c>
      <c r="T18" s="33">
        <f t="shared" si="0"/>
        <v>0.77025462962962943</v>
      </c>
      <c r="U18" s="33">
        <f t="shared" si="0"/>
        <v>0.83275462962962943</v>
      </c>
      <c r="V18" s="33">
        <f t="shared" si="0"/>
        <v>0.23430555555555557</v>
      </c>
      <c r="W18" s="27"/>
      <c r="X18" s="27"/>
      <c r="Y18" s="27"/>
      <c r="Z18" s="27"/>
      <c r="AA18" s="31"/>
      <c r="AC18">
        <f t="shared" si="3"/>
        <v>1.4000000000000021</v>
      </c>
      <c r="AE18" s="19">
        <f t="shared" si="4"/>
        <v>1.5624999999999999E-3</v>
      </c>
    </row>
    <row r="19" spans="1:31">
      <c r="A19" s="24">
        <f t="shared" si="2"/>
        <v>0.30018518518518517</v>
      </c>
      <c r="B19" s="54">
        <f t="shared" si="2"/>
        <v>0.43560185185185185</v>
      </c>
      <c r="C19" s="54">
        <f t="shared" si="2"/>
        <v>0.56060185185185185</v>
      </c>
      <c r="D19" s="54">
        <f t="shared" si="2"/>
        <v>0.63351851851851848</v>
      </c>
      <c r="E19" s="54">
        <f t="shared" si="2"/>
        <v>0.71685185185185185</v>
      </c>
      <c r="F19" s="54">
        <f t="shared" si="2"/>
        <v>0.77935185185185185</v>
      </c>
      <c r="G19" s="54">
        <f t="shared" si="2"/>
        <v>0.86268518518518522</v>
      </c>
      <c r="H19" s="27"/>
      <c r="I19" s="27"/>
      <c r="J19" s="27"/>
      <c r="K19" s="27"/>
      <c r="L19" s="34"/>
      <c r="M19" s="35">
        <v>26.2</v>
      </c>
      <c r="N19" s="40">
        <v>6</v>
      </c>
      <c r="O19" s="48" t="s">
        <v>33</v>
      </c>
      <c r="P19" s="33">
        <f t="shared" si="0"/>
        <v>0.35097222222222219</v>
      </c>
      <c r="Q19" s="33">
        <f t="shared" si="0"/>
        <v>0.51902777777777753</v>
      </c>
      <c r="R19" s="33">
        <f t="shared" si="0"/>
        <v>0.62319444444444416</v>
      </c>
      <c r="S19" s="33">
        <f t="shared" si="0"/>
        <v>0.71224537037037017</v>
      </c>
      <c r="T19" s="33">
        <f t="shared" si="0"/>
        <v>0.76902777777777753</v>
      </c>
      <c r="U19" s="33">
        <f t="shared" si="0"/>
        <v>0.83152777777777753</v>
      </c>
      <c r="V19" s="33">
        <f t="shared" si="0"/>
        <v>0.23307870370370373</v>
      </c>
      <c r="W19" s="27"/>
      <c r="X19" s="27"/>
      <c r="Y19" s="27"/>
      <c r="Z19" s="27"/>
      <c r="AA19" s="31"/>
      <c r="AC19">
        <f t="shared" si="3"/>
        <v>1.0999999999999979</v>
      </c>
      <c r="AE19" s="19">
        <f t="shared" si="4"/>
        <v>1.2268518518518518E-3</v>
      </c>
    </row>
    <row r="20" spans="1:31">
      <c r="A20" s="24">
        <f t="shared" si="2"/>
        <v>0.30129629629629628</v>
      </c>
      <c r="B20" s="54">
        <f t="shared" si="2"/>
        <v>0.43671296296296297</v>
      </c>
      <c r="C20" s="54">
        <f t="shared" si="2"/>
        <v>0.56171296296296291</v>
      </c>
      <c r="D20" s="54">
        <f t="shared" si="2"/>
        <v>0.63462962962962954</v>
      </c>
      <c r="E20" s="54">
        <f t="shared" si="2"/>
        <v>0.71796296296296291</v>
      </c>
      <c r="F20" s="54">
        <f t="shared" si="2"/>
        <v>0.78046296296296291</v>
      </c>
      <c r="G20" s="54">
        <f t="shared" si="2"/>
        <v>0.86379629629629628</v>
      </c>
      <c r="H20" s="27"/>
      <c r="I20" s="27"/>
      <c r="J20" s="27"/>
      <c r="K20" s="27"/>
      <c r="L20" s="34"/>
      <c r="M20" s="35">
        <v>27.2</v>
      </c>
      <c r="N20" s="40">
        <v>7</v>
      </c>
      <c r="O20" s="48" t="s">
        <v>34</v>
      </c>
      <c r="P20" s="33">
        <f t="shared" si="0"/>
        <v>0.34986111111111107</v>
      </c>
      <c r="Q20" s="33">
        <f t="shared" si="0"/>
        <v>0.51791666666666647</v>
      </c>
      <c r="R20" s="33">
        <f t="shared" si="0"/>
        <v>0.6220833333333331</v>
      </c>
      <c r="S20" s="33">
        <f t="shared" si="0"/>
        <v>0.7111342592592591</v>
      </c>
      <c r="T20" s="33">
        <f t="shared" si="0"/>
        <v>0.76791666666666647</v>
      </c>
      <c r="U20" s="33">
        <f t="shared" si="0"/>
        <v>0.83041666666666647</v>
      </c>
      <c r="V20" s="33">
        <f t="shared" si="0"/>
        <v>0.23196759259259261</v>
      </c>
      <c r="W20" s="27"/>
      <c r="X20" s="27"/>
      <c r="Y20" s="27"/>
      <c r="Z20" s="27"/>
      <c r="AA20" s="31"/>
      <c r="AC20">
        <f t="shared" si="3"/>
        <v>1</v>
      </c>
      <c r="AE20" s="19">
        <f t="shared" si="4"/>
        <v>1.1111111111111111E-3</v>
      </c>
    </row>
    <row r="21" spans="1:31">
      <c r="A21" s="24">
        <f t="shared" si="2"/>
        <v>0.30207175925925922</v>
      </c>
      <c r="B21" s="54">
        <f t="shared" si="2"/>
        <v>0.43748842592592591</v>
      </c>
      <c r="C21" s="54">
        <f t="shared" si="2"/>
        <v>0.56248842592592585</v>
      </c>
      <c r="D21" s="54">
        <f t="shared" si="2"/>
        <v>0.63540509259259248</v>
      </c>
      <c r="E21" s="54">
        <f t="shared" si="2"/>
        <v>0.71873842592592585</v>
      </c>
      <c r="F21" s="54">
        <f t="shared" si="2"/>
        <v>0.78123842592592585</v>
      </c>
      <c r="G21" s="54">
        <f t="shared" si="2"/>
        <v>0.86457175925925922</v>
      </c>
      <c r="H21" s="27"/>
      <c r="I21" s="27"/>
      <c r="J21" s="27"/>
      <c r="K21" s="27"/>
      <c r="L21" s="34"/>
      <c r="M21" s="35">
        <v>27.9</v>
      </c>
      <c r="N21" s="40">
        <v>8</v>
      </c>
      <c r="O21" s="48" t="s">
        <v>35</v>
      </c>
      <c r="P21" s="33">
        <f t="shared" si="0"/>
        <v>0.34908564814814813</v>
      </c>
      <c r="Q21" s="33">
        <f t="shared" si="0"/>
        <v>0.51714120370370353</v>
      </c>
      <c r="R21" s="33">
        <f t="shared" si="0"/>
        <v>0.62130787037037016</v>
      </c>
      <c r="S21" s="33">
        <f t="shared" si="0"/>
        <v>0.71035879629629617</v>
      </c>
      <c r="T21" s="33">
        <f t="shared" si="0"/>
        <v>0.76714120370370353</v>
      </c>
      <c r="U21" s="33">
        <f t="shared" si="0"/>
        <v>0.82964120370370353</v>
      </c>
      <c r="V21" s="33">
        <f t="shared" si="0"/>
        <v>0.23119212962962965</v>
      </c>
      <c r="W21" s="27"/>
      <c r="X21" s="27"/>
      <c r="Y21" s="27"/>
      <c r="Z21" s="27"/>
      <c r="AA21" s="31"/>
      <c r="AC21">
        <f t="shared" si="3"/>
        <v>0.69999999999999929</v>
      </c>
      <c r="AE21" s="19">
        <f t="shared" si="4"/>
        <v>7.7546296296296304E-4</v>
      </c>
    </row>
    <row r="22" spans="1:31">
      <c r="A22" s="24">
        <f t="shared" si="2"/>
        <v>0.30599537037037033</v>
      </c>
      <c r="B22" s="54">
        <f t="shared" si="2"/>
        <v>0.44141203703703702</v>
      </c>
      <c r="C22" s="54">
        <f t="shared" si="2"/>
        <v>0.56641203703703691</v>
      </c>
      <c r="D22" s="54">
        <f t="shared" si="2"/>
        <v>0.63932870370370354</v>
      </c>
      <c r="E22" s="54">
        <f t="shared" si="2"/>
        <v>0.72266203703703691</v>
      </c>
      <c r="F22" s="54">
        <f t="shared" si="2"/>
        <v>0.78516203703703691</v>
      </c>
      <c r="G22" s="54">
        <f t="shared" si="2"/>
        <v>0.86849537037037028</v>
      </c>
      <c r="H22" s="27"/>
      <c r="I22" s="27"/>
      <c r="J22" s="27"/>
      <c r="K22" s="27"/>
      <c r="L22" s="34"/>
      <c r="M22" s="35">
        <v>31.4</v>
      </c>
      <c r="N22" s="40">
        <v>9</v>
      </c>
      <c r="O22" s="48" t="s">
        <v>36</v>
      </c>
      <c r="P22" s="33">
        <f>P23+$AE23</f>
        <v>0.34516203703703702</v>
      </c>
      <c r="Q22" s="33">
        <f t="shared" si="0"/>
        <v>0.51321759259259248</v>
      </c>
      <c r="R22" s="33">
        <f t="shared" si="0"/>
        <v>0.6173842592592591</v>
      </c>
      <c r="S22" s="33">
        <f t="shared" si="0"/>
        <v>0.70643518518518511</v>
      </c>
      <c r="T22" s="33">
        <f t="shared" si="0"/>
        <v>0.76321759259259248</v>
      </c>
      <c r="U22" s="33">
        <f t="shared" si="0"/>
        <v>0.82571759259259248</v>
      </c>
      <c r="V22" s="33">
        <f t="shared" si="0"/>
        <v>0.22726851851851854</v>
      </c>
      <c r="W22" s="27"/>
      <c r="X22" s="27"/>
      <c r="Y22" s="27"/>
      <c r="Z22" s="27"/>
      <c r="AA22" s="31"/>
      <c r="AC22">
        <f t="shared" si="3"/>
        <v>3.5</v>
      </c>
      <c r="AE22" s="19">
        <f t="shared" si="4"/>
        <v>3.9236111111111112E-3</v>
      </c>
    </row>
    <row r="23" spans="1:31">
      <c r="A23" s="24">
        <f t="shared" si="2"/>
        <v>0.31776620370370368</v>
      </c>
      <c r="B23" s="54">
        <f t="shared" si="2"/>
        <v>0.45318287037037036</v>
      </c>
      <c r="C23" s="54">
        <f t="shared" si="2"/>
        <v>0.57818287037037019</v>
      </c>
      <c r="D23" s="54">
        <f t="shared" si="2"/>
        <v>0.65109953703703682</v>
      </c>
      <c r="E23" s="54">
        <f t="shared" si="2"/>
        <v>0.73443287037037019</v>
      </c>
      <c r="F23" s="54">
        <f t="shared" si="2"/>
        <v>0.79693287037037019</v>
      </c>
      <c r="G23" s="54">
        <f t="shared" si="2"/>
        <v>0.88026620370370356</v>
      </c>
      <c r="H23" s="27"/>
      <c r="I23" s="27"/>
      <c r="J23" s="27"/>
      <c r="K23" s="27"/>
      <c r="L23" s="34"/>
      <c r="M23" s="35">
        <v>41.9</v>
      </c>
      <c r="N23" s="40">
        <v>10</v>
      </c>
      <c r="O23" s="48" t="s">
        <v>37</v>
      </c>
      <c r="P23" s="33">
        <f t="shared" ref="P23:V25" si="5">P24+$AE24</f>
        <v>0.33339120370370368</v>
      </c>
      <c r="Q23" s="33">
        <f t="shared" si="5"/>
        <v>0.50144675925925919</v>
      </c>
      <c r="R23" s="33">
        <f t="shared" si="5"/>
        <v>0.60561342592592582</v>
      </c>
      <c r="S23" s="33">
        <f t="shared" si="5"/>
        <v>0.69466435185185182</v>
      </c>
      <c r="T23" s="33">
        <f t="shared" si="5"/>
        <v>0.75144675925925919</v>
      </c>
      <c r="U23" s="33">
        <f t="shared" si="5"/>
        <v>0.81394675925925919</v>
      </c>
      <c r="V23" s="33">
        <f t="shared" si="5"/>
        <v>0.21549768518518519</v>
      </c>
      <c r="W23" s="26"/>
      <c r="X23" s="26"/>
      <c r="Y23" s="27"/>
      <c r="Z23" s="27"/>
      <c r="AA23" s="31"/>
      <c r="AC23">
        <f t="shared" si="3"/>
        <v>10.5</v>
      </c>
      <c r="AE23" s="19">
        <f t="shared" si="4"/>
        <v>1.1770833333333333E-2</v>
      </c>
    </row>
    <row r="24" spans="1:31">
      <c r="A24" s="24">
        <f t="shared" ref="A24:G24" si="6">A23+$AE24</f>
        <v>0.31854166666666661</v>
      </c>
      <c r="B24" s="54">
        <f t="shared" si="6"/>
        <v>0.4539583333333333</v>
      </c>
      <c r="C24" s="54">
        <f t="shared" si="6"/>
        <v>0.57895833333333313</v>
      </c>
      <c r="D24" s="54">
        <f t="shared" si="6"/>
        <v>0.65187499999999976</v>
      </c>
      <c r="E24" s="54">
        <f t="shared" si="6"/>
        <v>0.73520833333333313</v>
      </c>
      <c r="F24" s="54">
        <f t="shared" si="6"/>
        <v>0.79770833333333313</v>
      </c>
      <c r="G24" s="54">
        <f t="shared" si="6"/>
        <v>0.8810416666666665</v>
      </c>
      <c r="H24" s="27"/>
      <c r="I24" s="27"/>
      <c r="J24" s="27"/>
      <c r="K24" s="27"/>
      <c r="L24" s="34"/>
      <c r="M24" s="35">
        <v>42.6</v>
      </c>
      <c r="N24" s="40">
        <v>11</v>
      </c>
      <c r="O24" s="48" t="s">
        <v>38</v>
      </c>
      <c r="P24" s="33">
        <f t="shared" si="5"/>
        <v>0.33261574074074074</v>
      </c>
      <c r="Q24" s="33">
        <f t="shared" si="5"/>
        <v>0.50067129629629625</v>
      </c>
      <c r="R24" s="33">
        <f t="shared" si="5"/>
        <v>0.60483796296296288</v>
      </c>
      <c r="S24" s="33">
        <f t="shared" si="5"/>
        <v>0.69388888888888889</v>
      </c>
      <c r="T24" s="33">
        <f t="shared" si="5"/>
        <v>0.75067129629629625</v>
      </c>
      <c r="U24" s="33">
        <f t="shared" si="5"/>
        <v>0.81317129629629625</v>
      </c>
      <c r="V24" s="33">
        <f t="shared" si="5"/>
        <v>0.21472222222222223</v>
      </c>
      <c r="W24" s="27"/>
      <c r="X24" s="27"/>
      <c r="Y24" s="27"/>
      <c r="Z24" s="27"/>
      <c r="AA24" s="31"/>
      <c r="AC24">
        <f t="shared" si="3"/>
        <v>0.70000000000000284</v>
      </c>
      <c r="AE24" s="19">
        <f t="shared" si="4"/>
        <v>7.7546296296296304E-4</v>
      </c>
    </row>
    <row r="25" spans="1:31">
      <c r="A25" s="24">
        <f t="shared" ref="A25:G25" si="7">A24+$AE25</f>
        <v>0.31921296296296292</v>
      </c>
      <c r="B25" s="54">
        <f t="shared" si="7"/>
        <v>0.45462962962962961</v>
      </c>
      <c r="C25" s="54">
        <f t="shared" si="7"/>
        <v>0.57962962962962938</v>
      </c>
      <c r="D25" s="54">
        <f t="shared" si="7"/>
        <v>0.65254629629629601</v>
      </c>
      <c r="E25" s="54">
        <f t="shared" si="7"/>
        <v>0.73587962962962938</v>
      </c>
      <c r="F25" s="54">
        <f t="shared" si="7"/>
        <v>0.79837962962962938</v>
      </c>
      <c r="G25" s="54">
        <f t="shared" si="7"/>
        <v>0.88171296296296275</v>
      </c>
      <c r="H25" s="27"/>
      <c r="I25" s="27"/>
      <c r="J25" s="27"/>
      <c r="K25" s="27"/>
      <c r="L25" s="34"/>
      <c r="M25" s="35">
        <v>43.2</v>
      </c>
      <c r="N25" s="40">
        <v>12</v>
      </c>
      <c r="O25" s="50" t="s">
        <v>39</v>
      </c>
      <c r="P25" s="33">
        <v>0.33194444444444443</v>
      </c>
      <c r="Q25" s="53">
        <v>0.5</v>
      </c>
      <c r="R25" s="53">
        <v>0.60416666666666663</v>
      </c>
      <c r="S25" s="33">
        <f t="shared" si="5"/>
        <v>0.69321759259259264</v>
      </c>
      <c r="T25" s="52">
        <v>0.75</v>
      </c>
      <c r="U25" s="52">
        <v>0.8125</v>
      </c>
      <c r="V25" s="33">
        <f t="shared" si="5"/>
        <v>0.21405092592592592</v>
      </c>
      <c r="W25" s="27"/>
      <c r="X25" s="27"/>
      <c r="Y25" s="27"/>
      <c r="Z25" s="27"/>
      <c r="AA25" s="31"/>
      <c r="AC25">
        <f t="shared" si="3"/>
        <v>0.60000000000000142</v>
      </c>
      <c r="AE25" s="19">
        <f t="shared" si="4"/>
        <v>6.7129629629629625E-4</v>
      </c>
    </row>
    <row r="26" spans="1:31" ht="15" thickBot="1">
      <c r="A26" s="55"/>
      <c r="B26" s="41"/>
      <c r="C26" s="41"/>
      <c r="D26" s="56">
        <f t="shared" ref="D26:G26" si="8">D25+$AE26</f>
        <v>0.65826388888888865</v>
      </c>
      <c r="E26" s="41"/>
      <c r="F26" s="41"/>
      <c r="G26" s="56">
        <f t="shared" si="8"/>
        <v>0.88743055555555539</v>
      </c>
      <c r="H26" s="41"/>
      <c r="I26" s="41"/>
      <c r="J26" s="41"/>
      <c r="K26" s="41"/>
      <c r="L26" s="42"/>
      <c r="M26" s="36">
        <v>48.3</v>
      </c>
      <c r="N26" s="43">
        <v>13</v>
      </c>
      <c r="O26" s="57" t="s">
        <v>40</v>
      </c>
      <c r="P26" s="58"/>
      <c r="Q26" s="58"/>
      <c r="R26" s="58"/>
      <c r="S26" s="59">
        <v>0.6875</v>
      </c>
      <c r="T26" s="41"/>
      <c r="U26" s="41"/>
      <c r="V26" s="59">
        <v>0.20833333333333334</v>
      </c>
      <c r="W26" s="41"/>
      <c r="X26" s="41"/>
      <c r="Y26" s="41"/>
      <c r="Z26" s="41"/>
      <c r="AA26" s="44"/>
      <c r="AC26">
        <f t="shared" si="3"/>
        <v>5.0999999999999943</v>
      </c>
      <c r="AE26" s="19">
        <f t="shared" si="4"/>
        <v>5.7175925925925927E-3</v>
      </c>
    </row>
    <row r="27" spans="1:3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1">
      <c r="W29" s="15" t="s">
        <v>22</v>
      </c>
      <c r="X29" s="9"/>
      <c r="Y29" s="9"/>
      <c r="Z29" s="9"/>
      <c r="AA29" s="9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6">
    <cfRule type="cellIs" dxfId="1" priority="17" stopIfTrue="1" operator="equal">
      <formula>0</formula>
    </cfRule>
  </conditionalFormatting>
  <conditionalFormatting sqref="W14:X22 J14:L26 Y14:AA26 A27:N28 P27:AA28 A15:I26 W24:X24 P14:V24 P25:X26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2024-07-01T18:52:26Z</dcterms:modified>
</cp:coreProperties>
</file>